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0" yWindow="0" windowWidth="24000" windowHeight="8700"/>
  </bookViews>
  <sheets>
    <sheet name="приложение 5 (тыс. руб.)" sheetId="28" r:id="rId1"/>
  </sheets>
  <definedNames>
    <definedName name="Z_529EB213_0A58_467C_94A6_9E7761B6ACF7_.wvu.PrintArea" localSheetId="0" hidden="1">'приложение 5 (тыс. руб.)'!$B$1:$L$42</definedName>
    <definedName name="Z_529EB213_0A58_467C_94A6_9E7761B6ACF7_.wvu.PrintTitles" localSheetId="0" hidden="1">'приложение 5 (тыс. руб.)'!$7:$9</definedName>
    <definedName name="Z_5E0ABF41_D17C_482A_AC19_F5F0EB77B953_.wvu.PrintArea" localSheetId="0" hidden="1">'приложение 5 (тыс. руб.)'!$B$1:$L$42</definedName>
    <definedName name="Z_5E0ABF41_D17C_482A_AC19_F5F0EB77B953_.wvu.PrintTitles" localSheetId="0" hidden="1">'приложение 5 (тыс. руб.)'!$7:$9</definedName>
    <definedName name="Z_799A1041_922C_4723_AF9C_A2E0B1A1E0F6_.wvu.PrintArea" localSheetId="0" hidden="1">'приложение 5 (тыс. руб.)'!$A$1:$L$42</definedName>
    <definedName name="Z_799A1041_922C_4723_AF9C_A2E0B1A1E0F6_.wvu.PrintTitles" localSheetId="0" hidden="1">'приложение 5 (тыс. руб.)'!$7:$9</definedName>
    <definedName name="Z_8B15C386_606C_4080_929D_B1BE9A55CD25_.wvu.PrintArea" localSheetId="0" hidden="1">'приложение 5 (тыс. руб.)'!$B$1:$L$42</definedName>
    <definedName name="Z_8B15C386_606C_4080_929D_B1BE9A55CD25_.wvu.PrintTitles" localSheetId="0" hidden="1">'приложение 5 (тыс. руб.)'!$7:$9</definedName>
    <definedName name="Z_96C8C92D_05DF_40E2_9233_864B3E26679C_.wvu.PrintArea" localSheetId="0" hidden="1">'приложение 5 (тыс. руб.)'!$A$1:$L$42</definedName>
    <definedName name="Z_96C8C92D_05DF_40E2_9233_864B3E26679C_.wvu.PrintTitles" localSheetId="0" hidden="1">'приложение 5 (тыс. руб.)'!$7:$9</definedName>
    <definedName name="Z_A6305F8A_DB36_4638_B82D_2660038B7A6F_.wvu.PrintArea" localSheetId="0" hidden="1">'приложение 5 (тыс. руб.)'!$B$1:$L$42</definedName>
    <definedName name="Z_A6305F8A_DB36_4638_B82D_2660038B7A6F_.wvu.PrintTitles" localSheetId="0" hidden="1">'приложение 5 (тыс. руб.)'!$7:$9</definedName>
    <definedName name="Z_B185FABB_8AE3_42AE_A51E_21326A9401F2_.wvu.PrintArea" localSheetId="0" hidden="1">'приложение 5 (тыс. руб.)'!$A$1:$L$42</definedName>
    <definedName name="Z_B185FABB_8AE3_42AE_A51E_21326A9401F2_.wvu.PrintTitles" localSheetId="0" hidden="1">'приложение 5 (тыс. руб.)'!$7:$9</definedName>
    <definedName name="Z_BEE3B59C_E90F_45E0_9D38_61A86871AC69_.wvu.PrintArea" localSheetId="0" hidden="1">'приложение 5 (тыс. руб.)'!$A$1:$L$42</definedName>
    <definedName name="Z_BEE3B59C_E90F_45E0_9D38_61A86871AC69_.wvu.PrintTitles" localSheetId="0" hidden="1">'приложение 5 (тыс. руб.)'!$7:$9</definedName>
    <definedName name="Z_DDC09A7F_8426_44C4_84C8_7632729F10D6_.wvu.PrintArea" localSheetId="0" hidden="1">'приложение 5 (тыс. руб.)'!$B$1:$L$42</definedName>
    <definedName name="Z_DDC09A7F_8426_44C4_84C8_7632729F10D6_.wvu.PrintTitles" localSheetId="0" hidden="1">'приложение 5 (тыс. руб.)'!$7:$9</definedName>
    <definedName name="_xlnm.Print_Titles" localSheetId="0">'приложение 5 (тыс. руб.)'!$7:$9</definedName>
    <definedName name="_xlnm.Print_Area" localSheetId="0">'приложение 5 (тыс. руб.)'!$A$1:$L$55</definedName>
  </definedNames>
  <calcPr calcId="162913"/>
</workbook>
</file>

<file path=xl/calcChain.xml><?xml version="1.0" encoding="utf-8"?>
<calcChain xmlns="http://schemas.openxmlformats.org/spreadsheetml/2006/main">
  <c r="J48" i="28" l="1"/>
  <c r="G48" i="28"/>
  <c r="D48" i="28"/>
  <c r="J47" i="28"/>
  <c r="H44" i="28"/>
  <c r="D47" i="28"/>
  <c r="J46" i="28"/>
  <c r="G46" i="28"/>
  <c r="D46" i="28"/>
  <c r="J45" i="28"/>
  <c r="G45" i="28"/>
  <c r="D45" i="28"/>
  <c r="L44" i="28"/>
  <c r="I44" i="28"/>
  <c r="F44" i="28"/>
  <c r="E44" i="28"/>
  <c r="J43" i="28"/>
  <c r="G43" i="28"/>
  <c r="D43" i="28"/>
  <c r="J42" i="28"/>
  <c r="G42" i="28"/>
  <c r="D42" i="28"/>
  <c r="L41" i="28"/>
  <c r="K41" i="28"/>
  <c r="J41" i="28"/>
  <c r="I41" i="28"/>
  <c r="H41" i="28"/>
  <c r="G41" i="28" s="1"/>
  <c r="F41" i="28"/>
  <c r="E41" i="28"/>
  <c r="D41" i="28" s="1"/>
  <c r="J40" i="28"/>
  <c r="G40" i="28"/>
  <c r="D40" i="28"/>
  <c r="J39" i="28"/>
  <c r="G39" i="28"/>
  <c r="D39" i="28"/>
  <c r="J38" i="28"/>
  <c r="G38" i="28"/>
  <c r="D38" i="28"/>
  <c r="L37" i="28"/>
  <c r="K37" i="28"/>
  <c r="I37" i="28"/>
  <c r="H37" i="28"/>
  <c r="G37" i="28" s="1"/>
  <c r="F37" i="28"/>
  <c r="E37" i="28"/>
  <c r="J36" i="28"/>
  <c r="G36" i="28"/>
  <c r="D36" i="28"/>
  <c r="J35" i="28"/>
  <c r="G35" i="28"/>
  <c r="D35" i="28"/>
  <c r="J34" i="28"/>
  <c r="G34" i="28"/>
  <c r="D34" i="28"/>
  <c r="L33" i="28"/>
  <c r="K33" i="28"/>
  <c r="I33" i="28"/>
  <c r="H33" i="28"/>
  <c r="G33" i="28" s="1"/>
  <c r="F33" i="28"/>
  <c r="E33" i="28"/>
  <c r="J32" i="28"/>
  <c r="G32" i="28"/>
  <c r="D32" i="28"/>
  <c r="J31" i="28"/>
  <c r="G31" i="28"/>
  <c r="D31" i="28"/>
  <c r="J30" i="28"/>
  <c r="G30" i="28"/>
  <c r="D30" i="28"/>
  <c r="L29" i="28"/>
  <c r="K29" i="28"/>
  <c r="J29" i="28" s="1"/>
  <c r="I29" i="28"/>
  <c r="H29" i="28"/>
  <c r="F29" i="28"/>
  <c r="E29" i="28"/>
  <c r="D29" i="28" s="1"/>
  <c r="J28" i="28"/>
  <c r="G28" i="28"/>
  <c r="D28" i="28"/>
  <c r="J27" i="28"/>
  <c r="G27" i="28"/>
  <c r="D27" i="28"/>
  <c r="J26" i="28"/>
  <c r="G26" i="28"/>
  <c r="D26" i="28"/>
  <c r="J25" i="28"/>
  <c r="G25" i="28"/>
  <c r="D25" i="28"/>
  <c r="L24" i="28"/>
  <c r="K24" i="28"/>
  <c r="J24" i="28" s="1"/>
  <c r="I24" i="28"/>
  <c r="H24" i="28"/>
  <c r="G24" i="28" s="1"/>
  <c r="F24" i="28"/>
  <c r="E24" i="28"/>
  <c r="J23" i="28"/>
  <c r="G23" i="28"/>
  <c r="D23" i="28"/>
  <c r="J22" i="28"/>
  <c r="G22" i="28"/>
  <c r="D22" i="28"/>
  <c r="J21" i="28"/>
  <c r="G21" i="28"/>
  <c r="D21" i="28"/>
  <c r="J20" i="28"/>
  <c r="G20" i="28"/>
  <c r="D20" i="28"/>
  <c r="L19" i="28"/>
  <c r="K19" i="28"/>
  <c r="J19" i="28"/>
  <c r="I19" i="28"/>
  <c r="H19" i="28"/>
  <c r="G19" i="28" s="1"/>
  <c r="F19" i="28"/>
  <c r="E19" i="28"/>
  <c r="J18" i="28"/>
  <c r="G18" i="28"/>
  <c r="D18" i="28"/>
  <c r="J17" i="28"/>
  <c r="G17" i="28"/>
  <c r="D17" i="28"/>
  <c r="L16" i="28"/>
  <c r="K16" i="28"/>
  <c r="I16" i="28"/>
  <c r="H16" i="28"/>
  <c r="F16" i="28"/>
  <c r="E16" i="28"/>
  <c r="J15" i="28"/>
  <c r="G15" i="28"/>
  <c r="D15" i="28"/>
  <c r="J14" i="28"/>
  <c r="G14" i="28"/>
  <c r="D14" i="28"/>
  <c r="J13" i="28"/>
  <c r="G13" i="28"/>
  <c r="D13" i="28"/>
  <c r="J12" i="28"/>
  <c r="G12" i="28"/>
  <c r="D12" i="28"/>
  <c r="L11" i="28"/>
  <c r="K11" i="28"/>
  <c r="I11" i="28"/>
  <c r="H11" i="28"/>
  <c r="F11" i="28"/>
  <c r="E11" i="28"/>
  <c r="J16" i="28" l="1"/>
  <c r="D19" i="28"/>
  <c r="J33" i="28"/>
  <c r="K44" i="28"/>
  <c r="J44" i="28" s="1"/>
  <c r="D37" i="28"/>
  <c r="D16" i="28"/>
  <c r="G29" i="28"/>
  <c r="D44" i="28"/>
  <c r="J37" i="28"/>
  <c r="D33" i="28"/>
  <c r="L10" i="28"/>
  <c r="K10" i="28"/>
  <c r="I10" i="28"/>
  <c r="G16" i="28"/>
  <c r="G11" i="28"/>
  <c r="E10" i="28"/>
  <c r="D11" i="28"/>
  <c r="H10" i="28"/>
  <c r="G44" i="28"/>
  <c r="F10" i="28"/>
  <c r="D24" i="28"/>
  <c r="G47" i="28"/>
  <c r="J11" i="28"/>
  <c r="G10" i="28" l="1"/>
  <c r="J10" i="28"/>
  <c r="D10" i="28"/>
</calcChain>
</file>

<file path=xl/sharedStrings.xml><?xml version="1.0" encoding="utf-8"?>
<sst xmlns="http://schemas.openxmlformats.org/spreadsheetml/2006/main" count="86" uniqueCount="46">
  <si>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</si>
  <si>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</si>
  <si>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</si>
  <si>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</si>
  <si>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</si>
  <si>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</si>
  <si>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>ВСЕГО, в том числе:</t>
  </si>
  <si>
    <t>Администрация города</t>
  </si>
  <si>
    <t>Департамент городского хозяйства</t>
  </si>
  <si>
    <t>Департамент образования</t>
  </si>
  <si>
    <t>Субсидия на возмещение процентов</t>
  </si>
  <si>
    <t>Субсидия на предоставление операционного платежа</t>
  </si>
  <si>
    <t>Субсидия на предоставление инвестиционного платежа</t>
  </si>
  <si>
    <t>Главный распорядитель бюджетных средств</t>
  </si>
  <si>
    <t>Средняя общеобразовательная школа № 9 в микрорайоне 39 г. Сургута. Блок 2</t>
  </si>
  <si>
    <t>1.</t>
  </si>
  <si>
    <t>2.</t>
  </si>
  <si>
    <t>3.</t>
  </si>
  <si>
    <t>4.</t>
  </si>
  <si>
    <t>Автомобильная дорога - проспект Комсомольский на участке от ул. Федорова до ул. Кайдалова в г.Сургуте</t>
  </si>
  <si>
    <t>Спортивный комплекс с универсальным игровым залом 90 чел/час (мкр. А)</t>
  </si>
  <si>
    <t>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 этап строительства. Дворец боевых искусств</t>
  </si>
  <si>
    <t>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– Югры</t>
  </si>
  <si>
    <t>Спортивный комплекс с искусственным льдом (хоз. зона)</t>
  </si>
  <si>
    <t>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II этап строительства. Спортивный комплекс с универсальным игровым залом</t>
  </si>
  <si>
    <t>Средняя общеобразовательная школа в микрорайоне 20А г. Сургут (Общеобразовательная организация с универсальной безбарьерной средой)</t>
  </si>
  <si>
    <t>5.</t>
  </si>
  <si>
    <t>6.</t>
  </si>
  <si>
    <t>7.</t>
  </si>
  <si>
    <t>8.</t>
  </si>
  <si>
    <t>9.</t>
  </si>
  <si>
    <t>Департамент финансов</t>
  </si>
  <si>
    <t>Страховое покрытие</t>
  </si>
  <si>
    <t>Резерв</t>
  </si>
  <si>
    <t>Объекты уличного освещения</t>
  </si>
  <si>
    <t xml:space="preserve">за счет межбюджетных трансфертов из бюджетов других уровней  </t>
  </si>
  <si>
    <t>(тыс. рублей)</t>
  </si>
  <si>
    <t>Приложение 1</t>
  </si>
  <si>
    <t>2026 год</t>
  </si>
  <si>
    <t>Субсидия на предоставление возмещения на уплату налога</t>
  </si>
  <si>
    <t>Субсидия на предоставление платежа за электрическую энергию</t>
  </si>
  <si>
    <t xml:space="preserve">Информация об объеме расходов, 
предусмотренных в проекте бюджета города Сургута на 2026 год и плановый период 2027 – 2028 годов,  
на реализацию концессионных соглашений </t>
  </si>
  <si>
    <t>2027 год</t>
  </si>
  <si>
    <t xml:space="preserve">2028 год </t>
  </si>
  <si>
    <t>Департамент имущественных и земельных отношений</t>
  </si>
  <si>
    <t>Отдел планирования расходов  52 20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</si>
</sst>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9" fillId="0" borderId="0"/>
    <xf numFmtId="0" fontId="11" fillId="0" borderId="0"/>
  </cellStyleXfs>
  <cellXfs count="47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/>
    <xf numFmtId="49" fontId="6" fillId="2" borderId="2" xfId="1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0" fontId="8" fillId="3" borderId="0" xfId="1" applyFont="1" applyFill="1"/>
    <xf numFmtId="0" fontId="1" fillId="0" borderId="0" xfId="1" applyFont="1" applyAlignment="1">
      <alignment vertical="center"/>
    </xf>
    <xf numFmtId="49" fontId="6" fillId="2" borderId="2" xfId="1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49" fontId="6" fillId="2" borderId="6" xfId="1" applyNumberFormat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 indent="2"/>
    </xf>
    <xf numFmtId="0" fontId="3" fillId="4" borderId="6" xfId="1" applyFont="1" applyFill="1" applyBorder="1" applyAlignment="1">
      <alignment horizontal="justify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justify" vertical="center" wrapText="1"/>
    </xf>
    <xf numFmtId="0" fontId="12" fillId="0" borderId="0" xfId="1" applyFont="1" applyAlignment="1">
      <alignment vertical="center"/>
    </xf>
    <xf numFmtId="0" fontId="13" fillId="0" borderId="0" xfId="1" applyFont="1"/>
    <xf numFmtId="0" fontId="14" fillId="3" borderId="0" xfId="1" applyFont="1" applyFill="1"/>
    <xf numFmtId="0" fontId="12" fillId="3" borderId="0" xfId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justify" vertical="center" wrapText="1"/>
    </xf>
    <xf numFmtId="164" fontId="12" fillId="3" borderId="0" xfId="1" applyNumberFormat="1" applyFont="1" applyFill="1" applyBorder="1" applyAlignment="1">
      <alignment horizontal="center" vertical="center"/>
    </xf>
    <xf numFmtId="49" fontId="3" fillId="4" borderId="2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/>
    <xf numFmtId="4" fontId="5" fillId="0" borderId="0" xfId="1" applyNumberFormat="1" applyFont="1" applyBorder="1" applyAlignment="1">
      <alignment horizontal="center" vertical="center" wrapText="1"/>
    </xf>
    <xf numFmtId="0" fontId="2" fillId="3" borderId="0" xfId="1" applyFont="1" applyFill="1"/>
    <xf numFmtId="164" fontId="6" fillId="2" borderId="2" xfId="2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4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view="pageBreakPreview" zoomScale="80" zoomScaleNormal="100" zoomScaleSheetLayoutView="80" workbookViewId="0">
      <pane ySplit="9" topLeftCell="A46" activePane="bottomLeft" state="frozen"/>
      <selection pane="bottomLeft" activeCell="C19" sqref="C19"/>
    </sheetView>
  </sheetViews>
  <sheetFormatPr defaultColWidth="9.140625" defaultRowHeight="15.75" x14ac:dyDescent="0.2"/>
  <cols>
    <col min="1" max="1" width="7.42578125" style="17" customWidth="1"/>
    <col min="2" max="2" width="47.5703125" style="17" customWidth="1"/>
    <col min="3" max="3" width="18.7109375" style="18" customWidth="1"/>
    <col min="4" max="12" width="15.7109375" style="18" customWidth="1"/>
    <col min="13" max="13" width="24.7109375" style="18" customWidth="1"/>
    <col min="14" max="16384" width="9.140625" style="18"/>
  </cols>
  <sheetData>
    <row r="1" spans="1:12" s="26" customFormat="1" ht="22.5" customHeight="1" x14ac:dyDescent="0.3">
      <c r="A1" s="1"/>
      <c r="B1" s="1"/>
      <c r="K1" s="39" t="s">
        <v>37</v>
      </c>
      <c r="L1" s="39"/>
    </row>
    <row r="2" spans="1:12" s="26" customFormat="1" ht="18.75" customHeight="1" x14ac:dyDescent="0.3">
      <c r="A2" s="1"/>
      <c r="B2" s="1"/>
      <c r="K2" s="39" t="s">
        <v>0</v>
      </c>
      <c r="L2" s="39"/>
    </row>
    <row r="4" spans="1:12" s="26" customFormat="1" ht="72" customHeight="1" x14ac:dyDescent="0.2">
      <c r="A4" s="40" t="s">
        <v>41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s="26" customFormat="1" ht="20.2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27"/>
    </row>
    <row r="6" spans="1:12" s="26" customFormat="1" ht="18.75" x14ac:dyDescent="0.2">
      <c r="A6" s="1"/>
      <c r="B6" s="2"/>
      <c r="C6" s="2"/>
      <c r="D6" s="3"/>
      <c r="E6" s="3"/>
      <c r="F6" s="3"/>
      <c r="G6" s="3"/>
      <c r="H6" s="3"/>
      <c r="I6" s="3"/>
      <c r="J6" s="3"/>
      <c r="K6" s="3"/>
      <c r="L6" s="11" t="s">
        <v>36</v>
      </c>
    </row>
    <row r="7" spans="1:12" s="25" customFormat="1" ht="15" x14ac:dyDescent="0.2">
      <c r="A7" s="41" t="s">
        <v>1</v>
      </c>
      <c r="B7" s="41" t="s">
        <v>2</v>
      </c>
      <c r="C7" s="42" t="s">
        <v>13</v>
      </c>
      <c r="D7" s="45" t="s">
        <v>38</v>
      </c>
      <c r="E7" s="45"/>
      <c r="F7" s="45"/>
      <c r="G7" s="45" t="s">
        <v>42</v>
      </c>
      <c r="H7" s="45"/>
      <c r="I7" s="45"/>
      <c r="J7" s="45" t="s">
        <v>43</v>
      </c>
      <c r="K7" s="45"/>
      <c r="L7" s="45"/>
    </row>
    <row r="8" spans="1:12" s="4" customFormat="1" ht="15" x14ac:dyDescent="0.2">
      <c r="A8" s="41"/>
      <c r="B8" s="41"/>
      <c r="C8" s="43"/>
      <c r="D8" s="45" t="s">
        <v>3</v>
      </c>
      <c r="E8" s="45" t="s">
        <v>4</v>
      </c>
      <c r="F8" s="45"/>
      <c r="G8" s="45" t="s">
        <v>3</v>
      </c>
      <c r="H8" s="45" t="s">
        <v>4</v>
      </c>
      <c r="I8" s="45"/>
      <c r="J8" s="45" t="s">
        <v>3</v>
      </c>
      <c r="K8" s="45" t="s">
        <v>4</v>
      </c>
      <c r="L8" s="45"/>
    </row>
    <row r="9" spans="1:12" s="5" customFormat="1" ht="86.25" customHeight="1" x14ac:dyDescent="0.2">
      <c r="A9" s="41"/>
      <c r="B9" s="41"/>
      <c r="C9" s="44"/>
      <c r="D9" s="45"/>
      <c r="E9" s="34" t="s">
        <v>5</v>
      </c>
      <c r="F9" s="34" t="s">
        <v>35</v>
      </c>
      <c r="G9" s="45"/>
      <c r="H9" s="34" t="s">
        <v>5</v>
      </c>
      <c r="I9" s="34" t="s">
        <v>35</v>
      </c>
      <c r="J9" s="45"/>
      <c r="K9" s="34" t="s">
        <v>5</v>
      </c>
      <c r="L9" s="34" t="s">
        <v>35</v>
      </c>
    </row>
    <row r="10" spans="1:12" s="7" customFormat="1" ht="19.5" customHeight="1" x14ac:dyDescent="0.2">
      <c r="A10" s="6"/>
      <c r="B10" s="12" t="s">
        <v>6</v>
      </c>
      <c r="C10" s="10"/>
      <c r="D10" s="29">
        <f>E10+F10</f>
        <v>1402170.5</v>
      </c>
      <c r="E10" s="29">
        <f>E11+E16+E19+E24+E29+E33+E37+E41+E44</f>
        <v>635073.5</v>
      </c>
      <c r="F10" s="29">
        <f>F11+F16+F19+F24+F29+F33+F37+F41+F44</f>
        <v>767097</v>
      </c>
      <c r="G10" s="29">
        <f>H10+I10</f>
        <v>2259270.2000000002</v>
      </c>
      <c r="H10" s="29">
        <f>H11+H16+H19+H24+H29+H33+H37+H41+H44</f>
        <v>761838</v>
      </c>
      <c r="I10" s="29">
        <f>I11+I16+I19+I24+I29+I33+I37+I41+I44</f>
        <v>1497432.2</v>
      </c>
      <c r="J10" s="29">
        <f>K10+L10</f>
        <v>444467.73000000004</v>
      </c>
      <c r="K10" s="29">
        <f>K11+K16+K19+K24+K29+K33+K37+K41+K44</f>
        <v>340504.43000000005</v>
      </c>
      <c r="L10" s="29">
        <f>L11+L16+L19+L24+L29+L33+L37+L41+L44</f>
        <v>103963.3</v>
      </c>
    </row>
    <row r="11" spans="1:12" s="19" customFormat="1" ht="36" customHeight="1" x14ac:dyDescent="0.25">
      <c r="A11" s="23" t="s">
        <v>15</v>
      </c>
      <c r="B11" s="14" t="s">
        <v>14</v>
      </c>
      <c r="C11" s="16"/>
      <c r="D11" s="30">
        <f>E11+F11</f>
        <v>201703.1</v>
      </c>
      <c r="E11" s="30">
        <f>SUM(E12:E15)</f>
        <v>34606.1</v>
      </c>
      <c r="F11" s="30">
        <f>SUM(F12:F15)</f>
        <v>167097</v>
      </c>
      <c r="G11" s="30">
        <f>H11+I11</f>
        <v>136990.6</v>
      </c>
      <c r="H11" s="30">
        <f>SUM(H12:H15)</f>
        <v>17986.2</v>
      </c>
      <c r="I11" s="30">
        <f>SUM(I12:I15)</f>
        <v>119004.4</v>
      </c>
      <c r="J11" s="30">
        <f>K11+L11</f>
        <v>0</v>
      </c>
      <c r="K11" s="30">
        <f>SUM(K12:K15)</f>
        <v>0</v>
      </c>
      <c r="L11" s="30">
        <f>SUM(L12:L15)</f>
        <v>0</v>
      </c>
    </row>
    <row r="12" spans="1:12" s="19" customFormat="1" ht="31.5" x14ac:dyDescent="0.25">
      <c r="A12" s="24"/>
      <c r="B12" s="13" t="s">
        <v>12</v>
      </c>
      <c r="C12" s="36" t="s">
        <v>9</v>
      </c>
      <c r="D12" s="31">
        <f>E12+F12</f>
        <v>167865.60000000001</v>
      </c>
      <c r="E12" s="31">
        <v>16786.599999999999</v>
      </c>
      <c r="F12" s="31">
        <v>151079</v>
      </c>
      <c r="G12" s="31">
        <f>H12+I12</f>
        <v>42940.4</v>
      </c>
      <c r="H12" s="31">
        <v>4294.1000000000004</v>
      </c>
      <c r="I12" s="31">
        <v>38646.300000000003</v>
      </c>
      <c r="J12" s="31">
        <f>K12+L12</f>
        <v>0</v>
      </c>
      <c r="K12" s="31"/>
      <c r="L12" s="31"/>
    </row>
    <row r="13" spans="1:12" s="19" customFormat="1" ht="18" customHeight="1" x14ac:dyDescent="0.25">
      <c r="A13" s="24"/>
      <c r="B13" s="13" t="s">
        <v>10</v>
      </c>
      <c r="C13" s="37"/>
      <c r="D13" s="31">
        <f>E13+F13</f>
        <v>17797.900000000001</v>
      </c>
      <c r="E13" s="31">
        <v>1779.9</v>
      </c>
      <c r="F13" s="31">
        <v>16018</v>
      </c>
      <c r="G13" s="31">
        <f>H13+I13</f>
        <v>3619.2</v>
      </c>
      <c r="H13" s="31">
        <v>362</v>
      </c>
      <c r="I13" s="31">
        <v>3257.2</v>
      </c>
      <c r="J13" s="31">
        <f>K13+L13</f>
        <v>0</v>
      </c>
      <c r="K13" s="31"/>
      <c r="L13" s="31"/>
    </row>
    <row r="14" spans="1:12" s="19" customFormat="1" ht="31.5" x14ac:dyDescent="0.25">
      <c r="A14" s="24"/>
      <c r="B14" s="13" t="s">
        <v>11</v>
      </c>
      <c r="C14" s="37"/>
      <c r="D14" s="31">
        <f t="shared" ref="D14:D18" si="0">E14+F14</f>
        <v>15543.6</v>
      </c>
      <c r="E14" s="31">
        <v>15543.6</v>
      </c>
      <c r="F14" s="31"/>
      <c r="G14" s="31">
        <f t="shared" ref="G14:G18" si="1">H14+I14</f>
        <v>90431</v>
      </c>
      <c r="H14" s="31">
        <v>13330.1</v>
      </c>
      <c r="I14" s="31">
        <v>77100.899999999994</v>
      </c>
      <c r="J14" s="31">
        <f t="shared" ref="J14:J18" si="2">K14+L14</f>
        <v>0</v>
      </c>
      <c r="K14" s="31"/>
      <c r="L14" s="31"/>
    </row>
    <row r="15" spans="1:12" s="19" customFormat="1" ht="18" x14ac:dyDescent="0.25">
      <c r="A15" s="24"/>
      <c r="B15" s="13" t="s">
        <v>32</v>
      </c>
      <c r="C15" s="38"/>
      <c r="D15" s="31">
        <f t="shared" si="0"/>
        <v>496</v>
      </c>
      <c r="E15" s="31">
        <v>496</v>
      </c>
      <c r="F15" s="31"/>
      <c r="G15" s="31">
        <f t="shared" si="1"/>
        <v>0</v>
      </c>
      <c r="H15" s="31"/>
      <c r="I15" s="31"/>
      <c r="J15" s="31">
        <f t="shared" si="2"/>
        <v>0</v>
      </c>
      <c r="K15" s="31"/>
      <c r="L15" s="31"/>
    </row>
    <row r="16" spans="1:12" s="8" customFormat="1" ht="67.5" customHeight="1" x14ac:dyDescent="0.25">
      <c r="A16" s="23" t="s">
        <v>16</v>
      </c>
      <c r="B16" s="14" t="s">
        <v>25</v>
      </c>
      <c r="C16" s="35"/>
      <c r="D16" s="30">
        <f t="shared" si="0"/>
        <v>666666.69999999995</v>
      </c>
      <c r="E16" s="30">
        <f>SUM(E17:E18)</f>
        <v>66666.7</v>
      </c>
      <c r="F16" s="30">
        <f>SUM(F17:F18)</f>
        <v>600000</v>
      </c>
      <c r="G16" s="30">
        <f t="shared" si="1"/>
        <v>1531586.5</v>
      </c>
      <c r="H16" s="30">
        <f>SUM(H17:H18)</f>
        <v>153158.70000000001</v>
      </c>
      <c r="I16" s="30">
        <f>SUM(I17:I18)</f>
        <v>1378427.8</v>
      </c>
      <c r="J16" s="30">
        <f t="shared" si="2"/>
        <v>115514.8</v>
      </c>
      <c r="K16" s="30">
        <f>SUM(K17:K18)</f>
        <v>11551.5</v>
      </c>
      <c r="L16" s="30">
        <f>SUM(L17:L18)</f>
        <v>103963.3</v>
      </c>
    </row>
    <row r="17" spans="1:12" s="8" customFormat="1" ht="32.25" customHeight="1" x14ac:dyDescent="0.25">
      <c r="A17" s="24"/>
      <c r="B17" s="13" t="s">
        <v>12</v>
      </c>
      <c r="C17" s="46" t="s">
        <v>9</v>
      </c>
      <c r="D17" s="31">
        <f>E17+F17</f>
        <v>87247.5</v>
      </c>
      <c r="E17" s="31">
        <v>8724.7000000000007</v>
      </c>
      <c r="F17" s="31">
        <v>78522.8</v>
      </c>
      <c r="G17" s="31">
        <f>H17+I17</f>
        <v>101226.3</v>
      </c>
      <c r="H17" s="31">
        <v>10122.6</v>
      </c>
      <c r="I17" s="31">
        <v>91103.7</v>
      </c>
      <c r="J17" s="31">
        <f>K17+L17</f>
        <v>115514.8</v>
      </c>
      <c r="K17" s="31">
        <v>11551.5</v>
      </c>
      <c r="L17" s="31">
        <v>103963.3</v>
      </c>
    </row>
    <row r="18" spans="1:12" s="8" customFormat="1" ht="21" customHeight="1" x14ac:dyDescent="0.25">
      <c r="A18" s="24"/>
      <c r="B18" s="13" t="s">
        <v>10</v>
      </c>
      <c r="C18" s="46"/>
      <c r="D18" s="31">
        <f t="shared" si="0"/>
        <v>579419.19999999995</v>
      </c>
      <c r="E18" s="31">
        <v>57942</v>
      </c>
      <c r="F18" s="31">
        <v>521477.2</v>
      </c>
      <c r="G18" s="31">
        <f t="shared" si="1"/>
        <v>1430360.2000000002</v>
      </c>
      <c r="H18" s="31">
        <v>143036.1</v>
      </c>
      <c r="I18" s="31">
        <v>1287324.1000000001</v>
      </c>
      <c r="J18" s="31">
        <f t="shared" si="2"/>
        <v>0</v>
      </c>
      <c r="K18" s="31"/>
      <c r="L18" s="31"/>
    </row>
    <row r="19" spans="1:12" s="8" customFormat="1" ht="54" customHeight="1" x14ac:dyDescent="0.25">
      <c r="A19" s="23" t="s">
        <v>17</v>
      </c>
      <c r="B19" s="14" t="s">
        <v>19</v>
      </c>
      <c r="C19" s="35"/>
      <c r="D19" s="30">
        <f>E19+F19</f>
        <v>41847.4</v>
      </c>
      <c r="E19" s="30">
        <f>SUM(E20:E23)</f>
        <v>41847.4</v>
      </c>
      <c r="F19" s="30">
        <f>SUM(F20:F23)</f>
        <v>0</v>
      </c>
      <c r="G19" s="30">
        <f>H19+I19</f>
        <v>79919.7</v>
      </c>
      <c r="H19" s="30">
        <f>SUM(H20:H23)</f>
        <v>79919.7</v>
      </c>
      <c r="I19" s="30">
        <f>SUM(I20:I23)</f>
        <v>0</v>
      </c>
      <c r="J19" s="30">
        <f>K19+L19</f>
        <v>0</v>
      </c>
      <c r="K19" s="30">
        <f>SUM(K20:K23)</f>
        <v>0</v>
      </c>
      <c r="L19" s="30">
        <f>SUM(L20:L23)</f>
        <v>0</v>
      </c>
    </row>
    <row r="20" spans="1:12" s="8" customFormat="1" ht="31.5" customHeight="1" x14ac:dyDescent="0.25">
      <c r="A20" s="24"/>
      <c r="B20" s="13" t="s">
        <v>12</v>
      </c>
      <c r="C20" s="36" t="s">
        <v>8</v>
      </c>
      <c r="D20" s="31">
        <f>E20+F20</f>
        <v>19346.3</v>
      </c>
      <c r="E20" s="31">
        <v>19346.3</v>
      </c>
      <c r="F20" s="31"/>
      <c r="G20" s="31">
        <f>H20+I20</f>
        <v>19345.3</v>
      </c>
      <c r="H20" s="31">
        <v>19345.3</v>
      </c>
      <c r="I20" s="31"/>
      <c r="J20" s="31">
        <f>K20+L20</f>
        <v>0</v>
      </c>
      <c r="K20" s="31"/>
      <c r="L20" s="31"/>
    </row>
    <row r="21" spans="1:12" s="8" customFormat="1" ht="18" x14ac:dyDescent="0.25">
      <c r="A21" s="24"/>
      <c r="B21" s="13" t="s">
        <v>10</v>
      </c>
      <c r="C21" s="37"/>
      <c r="D21" s="31">
        <f t="shared" ref="D21:D23" si="3">E21+F21</f>
        <v>9032.1</v>
      </c>
      <c r="E21" s="31">
        <v>9032.1</v>
      </c>
      <c r="F21" s="31"/>
      <c r="G21" s="31">
        <f t="shared" ref="G21:G23" si="4">H21+I21</f>
        <v>3208.4</v>
      </c>
      <c r="H21" s="31">
        <v>3208.4</v>
      </c>
      <c r="I21" s="31"/>
      <c r="J21" s="31">
        <f t="shared" ref="J21:J23" si="5">K21+L21</f>
        <v>0</v>
      </c>
      <c r="K21" s="31"/>
      <c r="L21" s="31"/>
    </row>
    <row r="22" spans="1:12" s="8" customFormat="1" ht="39.75" customHeight="1" x14ac:dyDescent="0.25">
      <c r="A22" s="24"/>
      <c r="B22" s="13" t="s">
        <v>11</v>
      </c>
      <c r="C22" s="37"/>
      <c r="D22" s="31">
        <f t="shared" si="3"/>
        <v>13469</v>
      </c>
      <c r="E22" s="31">
        <v>13469</v>
      </c>
      <c r="F22" s="31"/>
      <c r="G22" s="31">
        <f t="shared" si="4"/>
        <v>11749.4</v>
      </c>
      <c r="H22" s="31">
        <v>11749.4</v>
      </c>
      <c r="I22" s="31"/>
      <c r="J22" s="31">
        <f t="shared" si="5"/>
        <v>0</v>
      </c>
      <c r="K22" s="31"/>
      <c r="L22" s="31"/>
    </row>
    <row r="23" spans="1:12" s="8" customFormat="1" ht="33.75" customHeight="1" x14ac:dyDescent="0.25">
      <c r="A23" s="24"/>
      <c r="B23" s="13" t="s">
        <v>39</v>
      </c>
      <c r="C23" s="38"/>
      <c r="D23" s="31">
        <f t="shared" si="3"/>
        <v>0</v>
      </c>
      <c r="E23" s="31"/>
      <c r="F23" s="31"/>
      <c r="G23" s="31">
        <f t="shared" si="4"/>
        <v>45616.6</v>
      </c>
      <c r="H23" s="31">
        <v>45616.6</v>
      </c>
      <c r="I23" s="31"/>
      <c r="J23" s="31">
        <f t="shared" si="5"/>
        <v>0</v>
      </c>
      <c r="K23" s="31"/>
      <c r="L23" s="31"/>
    </row>
    <row r="24" spans="1:12" s="8" customFormat="1" ht="31.5" x14ac:dyDescent="0.25">
      <c r="A24" s="23" t="s">
        <v>18</v>
      </c>
      <c r="B24" s="14" t="s">
        <v>20</v>
      </c>
      <c r="C24" s="15"/>
      <c r="D24" s="30">
        <f>E24+F24</f>
        <v>34069.700000000004</v>
      </c>
      <c r="E24" s="30">
        <f>SUM(E25:E28)</f>
        <v>34069.700000000004</v>
      </c>
      <c r="F24" s="30">
        <f>SUM(F25:F28)</f>
        <v>0</v>
      </c>
      <c r="G24" s="30">
        <f>H24+I24</f>
        <v>34297.800000000003</v>
      </c>
      <c r="H24" s="30">
        <f>SUM(H25:H28)</f>
        <v>34297.800000000003</v>
      </c>
      <c r="I24" s="30">
        <f>SUM(I25:I28)</f>
        <v>0</v>
      </c>
      <c r="J24" s="30">
        <f>K24+L24</f>
        <v>6690</v>
      </c>
      <c r="K24" s="30">
        <f>SUM(K25:K28)</f>
        <v>6690</v>
      </c>
      <c r="L24" s="30">
        <f>SUM(L25:L28)</f>
        <v>0</v>
      </c>
    </row>
    <row r="25" spans="1:12" s="8" customFormat="1" ht="31.5" x14ac:dyDescent="0.25">
      <c r="A25" s="24"/>
      <c r="B25" s="13" t="s">
        <v>12</v>
      </c>
      <c r="C25" s="36" t="s">
        <v>7</v>
      </c>
      <c r="D25" s="31">
        <f t="shared" ref="D25" si="6">E25+F25</f>
        <v>27846.6</v>
      </c>
      <c r="E25" s="31">
        <v>27846.6</v>
      </c>
      <c r="F25" s="31"/>
      <c r="G25" s="31">
        <f t="shared" ref="G25" si="7">H25+I25</f>
        <v>27845.9</v>
      </c>
      <c r="H25" s="31">
        <v>27845.9</v>
      </c>
      <c r="I25" s="31"/>
      <c r="J25" s="31">
        <f t="shared" ref="J25" si="8">K25+L25</f>
        <v>0</v>
      </c>
      <c r="K25" s="31"/>
      <c r="L25" s="31"/>
    </row>
    <row r="26" spans="1:12" s="8" customFormat="1" ht="31.5" x14ac:dyDescent="0.25">
      <c r="A26" s="24"/>
      <c r="B26" s="13" t="s">
        <v>11</v>
      </c>
      <c r="C26" s="38"/>
      <c r="D26" s="31">
        <f>E26+F26</f>
        <v>2194.1999999999998</v>
      </c>
      <c r="E26" s="31">
        <v>2194.1999999999998</v>
      </c>
      <c r="F26" s="31"/>
      <c r="G26" s="31">
        <f>H26+I26</f>
        <v>2281.9</v>
      </c>
      <c r="H26" s="31">
        <v>2281.9</v>
      </c>
      <c r="I26" s="31"/>
      <c r="J26" s="31">
        <f>K26+L26</f>
        <v>2373.1999999999998</v>
      </c>
      <c r="K26" s="31">
        <v>2373.1999999999998</v>
      </c>
      <c r="L26" s="31"/>
    </row>
    <row r="27" spans="1:12" s="8" customFormat="1" ht="39" customHeight="1" x14ac:dyDescent="0.25">
      <c r="A27" s="24"/>
      <c r="B27" s="13" t="s">
        <v>11</v>
      </c>
      <c r="C27" s="32" t="s">
        <v>9</v>
      </c>
      <c r="D27" s="31">
        <f t="shared" ref="D27:D28" si="9">E27+F27</f>
        <v>3527.5</v>
      </c>
      <c r="E27" s="31">
        <v>3527.5</v>
      </c>
      <c r="F27" s="31"/>
      <c r="G27" s="31">
        <f t="shared" ref="G27:G48" si="10">H27+I27</f>
        <v>3668.6</v>
      </c>
      <c r="H27" s="31">
        <v>3668.6</v>
      </c>
      <c r="I27" s="31"/>
      <c r="J27" s="31">
        <f t="shared" ref="J27:J48" si="11">K27+L27</f>
        <v>3815.4</v>
      </c>
      <c r="K27" s="31">
        <v>3815.4</v>
      </c>
      <c r="L27" s="31"/>
    </row>
    <row r="28" spans="1:12" s="8" customFormat="1" ht="72.75" customHeight="1" x14ac:dyDescent="0.25">
      <c r="A28" s="24"/>
      <c r="B28" s="13" t="s">
        <v>32</v>
      </c>
      <c r="C28" s="32" t="s">
        <v>44</v>
      </c>
      <c r="D28" s="31">
        <f t="shared" si="9"/>
        <v>501.4</v>
      </c>
      <c r="E28" s="31">
        <v>501.4</v>
      </c>
      <c r="F28" s="31"/>
      <c r="G28" s="31">
        <f t="shared" si="10"/>
        <v>501.4</v>
      </c>
      <c r="H28" s="31">
        <v>501.4</v>
      </c>
      <c r="I28" s="31"/>
      <c r="J28" s="31">
        <f t="shared" si="11"/>
        <v>501.4</v>
      </c>
      <c r="K28" s="31">
        <v>501.4</v>
      </c>
      <c r="L28" s="31"/>
    </row>
    <row r="29" spans="1:12" s="8" customFormat="1" ht="104.25" customHeight="1" x14ac:dyDescent="0.25">
      <c r="A29" s="23" t="s">
        <v>26</v>
      </c>
      <c r="B29" s="14" t="s">
        <v>21</v>
      </c>
      <c r="C29" s="15"/>
      <c r="D29" s="30">
        <f>E29+F29</f>
        <v>41891</v>
      </c>
      <c r="E29" s="30">
        <f>SUM(E30:E32)</f>
        <v>41891</v>
      </c>
      <c r="F29" s="30">
        <f>SUM(F30:F32)</f>
        <v>0</v>
      </c>
      <c r="G29" s="30">
        <f t="shared" si="10"/>
        <v>42459.200000000004</v>
      </c>
      <c r="H29" s="30">
        <f>SUM(H30:H32)</f>
        <v>42459.200000000004</v>
      </c>
      <c r="I29" s="30">
        <f>SUM(I30:I32)</f>
        <v>0</v>
      </c>
      <c r="J29" s="30">
        <f t="shared" si="11"/>
        <v>15837.13</v>
      </c>
      <c r="K29" s="30">
        <f>SUM(K30:K32)</f>
        <v>15837.13</v>
      </c>
      <c r="L29" s="30">
        <f>SUM(L30:L32)</f>
        <v>0</v>
      </c>
    </row>
    <row r="30" spans="1:12" s="8" customFormat="1" ht="31.5" x14ac:dyDescent="0.25">
      <c r="A30" s="24"/>
      <c r="B30" s="13" t="s">
        <v>12</v>
      </c>
      <c r="C30" s="36" t="s">
        <v>7</v>
      </c>
      <c r="D30" s="31">
        <f>E30+F30</f>
        <v>27211.7</v>
      </c>
      <c r="E30" s="31">
        <v>27211.7</v>
      </c>
      <c r="F30" s="31">
        <v>0</v>
      </c>
      <c r="G30" s="31">
        <f>H30+I30</f>
        <v>27212.400000000001</v>
      </c>
      <c r="H30" s="31">
        <v>27212.400000000001</v>
      </c>
      <c r="I30" s="31">
        <v>0</v>
      </c>
      <c r="J30" s="31">
        <f>K30+L30</f>
        <v>0</v>
      </c>
      <c r="K30" s="31"/>
      <c r="L30" s="31"/>
    </row>
    <row r="31" spans="1:12" s="8" customFormat="1" ht="31.5" x14ac:dyDescent="0.25">
      <c r="A31" s="24"/>
      <c r="B31" s="13" t="s">
        <v>11</v>
      </c>
      <c r="C31" s="38"/>
      <c r="D31" s="31">
        <f t="shared" ref="D31:D32" si="12">E31+F31</f>
        <v>14187.5</v>
      </c>
      <c r="E31" s="31">
        <v>14187.5</v>
      </c>
      <c r="F31" s="31">
        <v>0</v>
      </c>
      <c r="G31" s="31">
        <f t="shared" si="10"/>
        <v>14755</v>
      </c>
      <c r="H31" s="31">
        <v>14755</v>
      </c>
      <c r="I31" s="31">
        <v>0</v>
      </c>
      <c r="J31" s="31">
        <f t="shared" si="11"/>
        <v>15345.3</v>
      </c>
      <c r="K31" s="31">
        <v>15345.3</v>
      </c>
      <c r="L31" s="31">
        <v>0</v>
      </c>
    </row>
    <row r="32" spans="1:12" s="8" customFormat="1" ht="63" x14ac:dyDescent="0.25">
      <c r="A32" s="24"/>
      <c r="B32" s="13" t="s">
        <v>32</v>
      </c>
      <c r="C32" s="32" t="s">
        <v>44</v>
      </c>
      <c r="D32" s="31">
        <f t="shared" si="12"/>
        <v>491.8</v>
      </c>
      <c r="E32" s="31">
        <v>491.8</v>
      </c>
      <c r="F32" s="31"/>
      <c r="G32" s="31">
        <f t="shared" si="10"/>
        <v>491.8</v>
      </c>
      <c r="H32" s="31">
        <v>491.8</v>
      </c>
      <c r="I32" s="31"/>
      <c r="J32" s="31">
        <f t="shared" si="11"/>
        <v>491.83</v>
      </c>
      <c r="K32" s="31">
        <v>491.83</v>
      </c>
      <c r="L32" s="31"/>
    </row>
    <row r="33" spans="1:12" s="8" customFormat="1" ht="78.75" x14ac:dyDescent="0.25">
      <c r="A33" s="23" t="s">
        <v>27</v>
      </c>
      <c r="B33" s="14" t="s">
        <v>22</v>
      </c>
      <c r="C33" s="15"/>
      <c r="D33" s="30">
        <f>E33+F33</f>
        <v>61518.7</v>
      </c>
      <c r="E33" s="30">
        <f>SUM(E34:E36)</f>
        <v>61518.7</v>
      </c>
      <c r="F33" s="30">
        <f>SUM(F34:F36)</f>
        <v>0</v>
      </c>
      <c r="G33" s="30">
        <f t="shared" si="10"/>
        <v>62205.5</v>
      </c>
      <c r="H33" s="30">
        <f>SUM(H34:H36)</f>
        <v>62205.5</v>
      </c>
      <c r="I33" s="30">
        <f>SUM(I34:I36)</f>
        <v>0</v>
      </c>
      <c r="J33" s="30">
        <f t="shared" si="11"/>
        <v>19049</v>
      </c>
      <c r="K33" s="30">
        <f>SUM(K34:K36)</f>
        <v>19049</v>
      </c>
      <c r="L33" s="30">
        <f>SUM(L34:L36)</f>
        <v>0</v>
      </c>
    </row>
    <row r="34" spans="1:12" s="8" customFormat="1" ht="31.5" x14ac:dyDescent="0.25">
      <c r="A34" s="24"/>
      <c r="B34" s="13" t="s">
        <v>12</v>
      </c>
      <c r="C34" s="36" t="s">
        <v>7</v>
      </c>
      <c r="D34" s="31">
        <f>E34+F34</f>
        <v>43869.1</v>
      </c>
      <c r="E34" s="31">
        <v>43869.1</v>
      </c>
      <c r="F34" s="31"/>
      <c r="G34" s="31">
        <f>H34+I34</f>
        <v>43869.9</v>
      </c>
      <c r="H34" s="31">
        <v>43869.9</v>
      </c>
      <c r="I34" s="31"/>
      <c r="J34" s="31">
        <f>K34+L34</f>
        <v>0</v>
      </c>
      <c r="K34" s="31"/>
      <c r="L34" s="31"/>
    </row>
    <row r="35" spans="1:12" s="8" customFormat="1" ht="31.5" x14ac:dyDescent="0.25">
      <c r="A35" s="24"/>
      <c r="B35" s="13" t="s">
        <v>11</v>
      </c>
      <c r="C35" s="38"/>
      <c r="D35" s="31">
        <f t="shared" ref="D35:D36" si="13">E35+F35</f>
        <v>17149.599999999999</v>
      </c>
      <c r="E35" s="31">
        <v>17149.599999999999</v>
      </c>
      <c r="F35" s="31"/>
      <c r="G35" s="31">
        <f t="shared" si="10"/>
        <v>17835.599999999999</v>
      </c>
      <c r="H35" s="31">
        <v>17835.599999999999</v>
      </c>
      <c r="I35" s="31"/>
      <c r="J35" s="31">
        <f t="shared" si="11"/>
        <v>18549</v>
      </c>
      <c r="K35" s="31">
        <v>18549</v>
      </c>
      <c r="L35" s="31"/>
    </row>
    <row r="36" spans="1:12" s="8" customFormat="1" ht="37.5" customHeight="1" x14ac:dyDescent="0.25">
      <c r="A36" s="24"/>
      <c r="B36" s="13" t="s">
        <v>33</v>
      </c>
      <c r="C36" s="32" t="s">
        <v>31</v>
      </c>
      <c r="D36" s="31">
        <f t="shared" si="13"/>
        <v>500</v>
      </c>
      <c r="E36" s="31">
        <v>500</v>
      </c>
      <c r="F36" s="31"/>
      <c r="G36" s="31">
        <f t="shared" si="10"/>
        <v>500</v>
      </c>
      <c r="H36" s="31">
        <v>500</v>
      </c>
      <c r="I36" s="31"/>
      <c r="J36" s="31">
        <f t="shared" si="11"/>
        <v>500</v>
      </c>
      <c r="K36" s="31">
        <v>500</v>
      </c>
      <c r="L36" s="31"/>
    </row>
    <row r="37" spans="1:12" s="8" customFormat="1" ht="36" customHeight="1" x14ac:dyDescent="0.25">
      <c r="A37" s="23" t="s">
        <v>28</v>
      </c>
      <c r="B37" s="14" t="s">
        <v>23</v>
      </c>
      <c r="C37" s="15"/>
      <c r="D37" s="30">
        <f>E37+F37</f>
        <v>67780.3</v>
      </c>
      <c r="E37" s="30">
        <f>SUM(E38:E40)</f>
        <v>67780.3</v>
      </c>
      <c r="F37" s="30">
        <f>SUM(F38:F40)</f>
        <v>0</v>
      </c>
      <c r="G37" s="30">
        <f>H37+I37</f>
        <v>86470.1</v>
      </c>
      <c r="H37" s="30">
        <f>SUM(H38:H40)</f>
        <v>86470.1</v>
      </c>
      <c r="I37" s="30">
        <f>SUM(I38:I40)</f>
        <v>0</v>
      </c>
      <c r="J37" s="30">
        <f t="shared" si="11"/>
        <v>32437.9</v>
      </c>
      <c r="K37" s="30">
        <f>SUM(K38:K40)</f>
        <v>32437.9</v>
      </c>
      <c r="L37" s="30">
        <f>SUM(L38:L40)</f>
        <v>0</v>
      </c>
    </row>
    <row r="38" spans="1:12" s="8" customFormat="1" ht="31.5" x14ac:dyDescent="0.25">
      <c r="A38" s="24"/>
      <c r="B38" s="13" t="s">
        <v>12</v>
      </c>
      <c r="C38" s="36" t="s">
        <v>7</v>
      </c>
      <c r="D38" s="31">
        <f>E38+F38</f>
        <v>55259.3</v>
      </c>
      <c r="E38" s="31">
        <v>55259.3</v>
      </c>
      <c r="F38" s="31"/>
      <c r="G38" s="31">
        <f>H38+I38</f>
        <v>55260.6</v>
      </c>
      <c r="H38" s="31">
        <v>55260.6</v>
      </c>
      <c r="I38" s="31"/>
      <c r="J38" s="31">
        <f>K38+L38</f>
        <v>0</v>
      </c>
      <c r="K38" s="31"/>
      <c r="L38" s="31"/>
    </row>
    <row r="39" spans="1:12" s="8" customFormat="1" ht="31.5" x14ac:dyDescent="0.25">
      <c r="A39" s="24"/>
      <c r="B39" s="13" t="s">
        <v>11</v>
      </c>
      <c r="C39" s="38"/>
      <c r="D39" s="31">
        <f t="shared" ref="D39:D40" si="14">E39+F39</f>
        <v>12021</v>
      </c>
      <c r="E39" s="31">
        <v>12021</v>
      </c>
      <c r="F39" s="31"/>
      <c r="G39" s="31">
        <f t="shared" si="10"/>
        <v>30709.5</v>
      </c>
      <c r="H39" s="31">
        <v>30709.5</v>
      </c>
      <c r="I39" s="31"/>
      <c r="J39" s="31">
        <f t="shared" si="11"/>
        <v>31937.9</v>
      </c>
      <c r="K39" s="31">
        <v>31937.9</v>
      </c>
      <c r="L39" s="31"/>
    </row>
    <row r="40" spans="1:12" s="8" customFormat="1" ht="31.5" x14ac:dyDescent="0.25">
      <c r="A40" s="24"/>
      <c r="B40" s="13" t="s">
        <v>33</v>
      </c>
      <c r="C40" s="32" t="s">
        <v>31</v>
      </c>
      <c r="D40" s="31">
        <f t="shared" si="14"/>
        <v>500</v>
      </c>
      <c r="E40" s="31">
        <v>500</v>
      </c>
      <c r="F40" s="31"/>
      <c r="G40" s="31">
        <f t="shared" si="10"/>
        <v>500</v>
      </c>
      <c r="H40" s="31">
        <v>500</v>
      </c>
      <c r="I40" s="31"/>
      <c r="J40" s="31">
        <f t="shared" si="11"/>
        <v>500</v>
      </c>
      <c r="K40" s="31">
        <v>500</v>
      </c>
      <c r="L40" s="31"/>
    </row>
    <row r="41" spans="1:12" s="8" customFormat="1" ht="117" customHeight="1" x14ac:dyDescent="0.25">
      <c r="A41" s="23" t="s">
        <v>29</v>
      </c>
      <c r="B41" s="14" t="s">
        <v>24</v>
      </c>
      <c r="C41" s="15"/>
      <c r="D41" s="30">
        <f>E41+F41</f>
        <v>29861.599999999999</v>
      </c>
      <c r="E41" s="30">
        <f>SUM(E42:E43)</f>
        <v>29861.599999999999</v>
      </c>
      <c r="F41" s="30">
        <f>SUM(F42:F43)</f>
        <v>0</v>
      </c>
      <c r="G41" s="30">
        <f t="shared" si="10"/>
        <v>29862.3</v>
      </c>
      <c r="H41" s="30">
        <f t="shared" ref="H41:I41" si="15">SUM(H42:H43)</f>
        <v>29862.3</v>
      </c>
      <c r="I41" s="30">
        <f t="shared" si="15"/>
        <v>0</v>
      </c>
      <c r="J41" s="30">
        <f t="shared" si="11"/>
        <v>522.5</v>
      </c>
      <c r="K41" s="30">
        <f t="shared" ref="K41:L41" si="16">SUM(K42:K43)</f>
        <v>522.5</v>
      </c>
      <c r="L41" s="30">
        <f t="shared" si="16"/>
        <v>0</v>
      </c>
    </row>
    <row r="42" spans="1:12" s="8" customFormat="1" ht="31.5" x14ac:dyDescent="0.25">
      <c r="A42" s="24"/>
      <c r="B42" s="13" t="s">
        <v>12</v>
      </c>
      <c r="C42" s="32" t="s">
        <v>7</v>
      </c>
      <c r="D42" s="31">
        <f t="shared" ref="D42:D43" si="17">E42+F42</f>
        <v>29339.1</v>
      </c>
      <c r="E42" s="31">
        <v>29339.1</v>
      </c>
      <c r="F42" s="31"/>
      <c r="G42" s="31">
        <f t="shared" si="10"/>
        <v>29339.8</v>
      </c>
      <c r="H42" s="31">
        <v>29339.8</v>
      </c>
      <c r="I42" s="31"/>
      <c r="J42" s="31">
        <f t="shared" si="11"/>
        <v>0</v>
      </c>
      <c r="K42" s="31"/>
      <c r="L42" s="31"/>
    </row>
    <row r="43" spans="1:12" s="8" customFormat="1" ht="69" customHeight="1" x14ac:dyDescent="0.25">
      <c r="A43" s="24"/>
      <c r="B43" s="13" t="s">
        <v>32</v>
      </c>
      <c r="C43" s="32" t="s">
        <v>44</v>
      </c>
      <c r="D43" s="31">
        <f t="shared" si="17"/>
        <v>522.5</v>
      </c>
      <c r="E43" s="31">
        <v>522.5</v>
      </c>
      <c r="F43" s="31"/>
      <c r="G43" s="31">
        <f t="shared" si="10"/>
        <v>522.5</v>
      </c>
      <c r="H43" s="31">
        <v>522.5</v>
      </c>
      <c r="I43" s="31"/>
      <c r="J43" s="31">
        <f t="shared" si="11"/>
        <v>522.5</v>
      </c>
      <c r="K43" s="31">
        <v>522.5</v>
      </c>
      <c r="L43" s="31"/>
    </row>
    <row r="44" spans="1:12" s="8" customFormat="1" ht="18" x14ac:dyDescent="0.25">
      <c r="A44" s="23" t="s">
        <v>30</v>
      </c>
      <c r="B44" s="14" t="s">
        <v>34</v>
      </c>
      <c r="C44" s="15"/>
      <c r="D44" s="30">
        <f>E44+F44</f>
        <v>256832</v>
      </c>
      <c r="E44" s="30">
        <f>SUM(E45:E48)</f>
        <v>256832</v>
      </c>
      <c r="F44" s="30">
        <f>SUM(F45:F48)</f>
        <v>0</v>
      </c>
      <c r="G44" s="30">
        <f t="shared" si="10"/>
        <v>255478.5</v>
      </c>
      <c r="H44" s="30">
        <f>SUM(H45:H48)</f>
        <v>255478.5</v>
      </c>
      <c r="I44" s="30">
        <f>SUM(I45:I48)</f>
        <v>0</v>
      </c>
      <c r="J44" s="30">
        <f t="shared" si="11"/>
        <v>254416.40000000002</v>
      </c>
      <c r="K44" s="30">
        <f>SUM(K45:K48)</f>
        <v>254416.40000000002</v>
      </c>
      <c r="L44" s="30">
        <f>SUM(L45:L48)</f>
        <v>0</v>
      </c>
    </row>
    <row r="45" spans="1:12" s="8" customFormat="1" ht="31.5" x14ac:dyDescent="0.25">
      <c r="A45" s="24"/>
      <c r="B45" s="13" t="s">
        <v>12</v>
      </c>
      <c r="C45" s="36" t="s">
        <v>7</v>
      </c>
      <c r="D45" s="31">
        <f t="shared" ref="D45:D48" si="18">E45+F45</f>
        <v>28821.3</v>
      </c>
      <c r="E45" s="31">
        <v>28821.3</v>
      </c>
      <c r="F45" s="31"/>
      <c r="G45" s="31">
        <f t="shared" si="10"/>
        <v>28821.3</v>
      </c>
      <c r="H45" s="31">
        <v>28821.3</v>
      </c>
      <c r="I45" s="31"/>
      <c r="J45" s="31">
        <f t="shared" si="11"/>
        <v>28821.3</v>
      </c>
      <c r="K45" s="31">
        <v>28821.3</v>
      </c>
      <c r="L45" s="31"/>
    </row>
    <row r="46" spans="1:12" s="8" customFormat="1" ht="18" x14ac:dyDescent="0.25">
      <c r="A46" s="24"/>
      <c r="B46" s="13" t="s">
        <v>10</v>
      </c>
      <c r="C46" s="37"/>
      <c r="D46" s="31">
        <f t="shared" si="18"/>
        <v>31629.3</v>
      </c>
      <c r="E46" s="31">
        <v>31629.3</v>
      </c>
      <c r="F46" s="31"/>
      <c r="G46" s="31">
        <f t="shared" si="10"/>
        <v>24755.4</v>
      </c>
      <c r="H46" s="31">
        <v>24755.4</v>
      </c>
      <c r="I46" s="31"/>
      <c r="J46" s="31">
        <f t="shared" si="11"/>
        <v>17889</v>
      </c>
      <c r="K46" s="31">
        <v>17889</v>
      </c>
      <c r="L46" s="31"/>
    </row>
    <row r="47" spans="1:12" s="8" customFormat="1" ht="31.5" x14ac:dyDescent="0.25">
      <c r="A47" s="24"/>
      <c r="B47" s="13" t="s">
        <v>11</v>
      </c>
      <c r="C47" s="37"/>
      <c r="D47" s="31">
        <f t="shared" si="18"/>
        <v>124519.3</v>
      </c>
      <c r="E47" s="31">
        <v>124519.3</v>
      </c>
      <c r="F47" s="31"/>
      <c r="G47" s="31">
        <f t="shared" si="10"/>
        <v>127165.3</v>
      </c>
      <c r="H47" s="31">
        <v>127165.3</v>
      </c>
      <c r="I47" s="31"/>
      <c r="J47" s="31">
        <f t="shared" si="11"/>
        <v>129980.1</v>
      </c>
      <c r="K47" s="31">
        <v>129980.1</v>
      </c>
      <c r="L47" s="31"/>
    </row>
    <row r="48" spans="1:12" s="8" customFormat="1" ht="31.5" x14ac:dyDescent="0.25">
      <c r="A48" s="24"/>
      <c r="B48" s="13" t="s">
        <v>40</v>
      </c>
      <c r="C48" s="38"/>
      <c r="D48" s="31">
        <f t="shared" si="18"/>
        <v>71862.100000000006</v>
      </c>
      <c r="E48" s="31">
        <v>71862.100000000006</v>
      </c>
      <c r="F48" s="31"/>
      <c r="G48" s="31">
        <f t="shared" si="10"/>
        <v>74736.5</v>
      </c>
      <c r="H48" s="31">
        <v>74736.5</v>
      </c>
      <c r="I48" s="31"/>
      <c r="J48" s="31">
        <f t="shared" si="11"/>
        <v>77726</v>
      </c>
      <c r="K48" s="31">
        <v>77726</v>
      </c>
      <c r="L48" s="31"/>
    </row>
    <row r="49" spans="1:12" s="19" customFormat="1" ht="12.75" customHeight="1" x14ac:dyDescent="0.25">
      <c r="A49" s="20"/>
      <c r="B49" s="21"/>
      <c r="C49" s="21"/>
      <c r="D49" s="22"/>
      <c r="E49" s="22"/>
      <c r="F49" s="22"/>
      <c r="G49" s="22"/>
      <c r="H49" s="22"/>
      <c r="I49" s="22"/>
      <c r="J49" s="22"/>
      <c r="K49" s="22"/>
      <c r="L49" s="22"/>
    </row>
    <row r="50" spans="1:12" s="19" customFormat="1" ht="12.75" customHeight="1" x14ac:dyDescent="0.25">
      <c r="A50" s="20"/>
      <c r="B50" s="21"/>
      <c r="C50" s="21"/>
      <c r="D50" s="22"/>
      <c r="E50" s="22"/>
      <c r="F50" s="22"/>
      <c r="G50" s="22"/>
      <c r="H50" s="22"/>
      <c r="I50" s="22"/>
      <c r="J50" s="22"/>
      <c r="K50" s="22"/>
      <c r="L50" s="22"/>
    </row>
    <row r="51" spans="1:12" s="19" customFormat="1" ht="12.75" customHeight="1" x14ac:dyDescent="0.25">
      <c r="A51" s="20"/>
      <c r="B51" s="21"/>
      <c r="C51" s="21"/>
      <c r="D51" s="22"/>
      <c r="E51" s="22"/>
      <c r="F51" s="22"/>
      <c r="G51" s="22"/>
      <c r="H51" s="22"/>
      <c r="I51" s="22"/>
      <c r="J51" s="22"/>
      <c r="K51" s="22"/>
      <c r="L51" s="22"/>
    </row>
    <row r="52" spans="1:12" s="19" customFormat="1" ht="12.75" customHeight="1" x14ac:dyDescent="0.25">
      <c r="A52" s="20"/>
      <c r="B52" s="21"/>
      <c r="C52" s="21"/>
      <c r="D52" s="22"/>
      <c r="E52" s="22"/>
      <c r="F52" s="22"/>
      <c r="G52" s="22"/>
      <c r="H52" s="22"/>
      <c r="I52" s="22"/>
      <c r="J52" s="22"/>
      <c r="K52" s="22"/>
      <c r="L52" s="22"/>
    </row>
    <row r="53" spans="1:12" s="19" customFormat="1" ht="12.75" customHeight="1" x14ac:dyDescent="0.25">
      <c r="A53" s="20"/>
      <c r="B53" s="21"/>
      <c r="C53" s="21"/>
      <c r="D53" s="22"/>
      <c r="E53" s="22"/>
      <c r="F53" s="22"/>
      <c r="G53" s="22"/>
      <c r="H53" s="22"/>
      <c r="I53" s="22"/>
      <c r="J53" s="22"/>
      <c r="K53" s="22"/>
      <c r="L53" s="22"/>
    </row>
    <row r="54" spans="1:12" s="19" customFormat="1" ht="12.75" customHeight="1" x14ac:dyDescent="0.25">
      <c r="A54" s="20"/>
      <c r="B54" s="21"/>
      <c r="C54" s="21"/>
      <c r="D54" s="22"/>
      <c r="E54" s="22"/>
      <c r="F54" s="22"/>
      <c r="G54" s="22"/>
      <c r="H54" s="22"/>
      <c r="I54" s="22"/>
      <c r="J54" s="22"/>
      <c r="K54" s="22"/>
      <c r="L54" s="22"/>
    </row>
    <row r="55" spans="1:12" s="28" customFormat="1" x14ac:dyDescent="0.2">
      <c r="A55" s="1"/>
      <c r="B55" s="9" t="s">
        <v>45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</row>
  </sheetData>
  <mergeCells count="23">
    <mergeCell ref="C45:C48"/>
    <mergeCell ref="C17:C18"/>
    <mergeCell ref="C20:C23"/>
    <mergeCell ref="C25:C26"/>
    <mergeCell ref="C30:C31"/>
    <mergeCell ref="C34:C35"/>
    <mergeCell ref="C38:C39"/>
    <mergeCell ref="C12:C15"/>
    <mergeCell ref="K1:L1"/>
    <mergeCell ref="K2:L2"/>
    <mergeCell ref="A4:L4"/>
    <mergeCell ref="A7:A9"/>
    <mergeCell ref="B7:B9"/>
    <mergeCell ref="C7:C9"/>
    <mergeCell ref="D7:F7"/>
    <mergeCell ref="G7:I7"/>
    <mergeCell ref="J7:L7"/>
    <mergeCell ref="D8:D9"/>
    <mergeCell ref="E8:F8"/>
    <mergeCell ref="G8:G9"/>
    <mergeCell ref="H8:I8"/>
    <mergeCell ref="J8:J9"/>
    <mergeCell ref="K8:L8"/>
  </mergeCells>
  <printOptions horizontalCentered="1"/>
  <pageMargins left="0.39370078740157483" right="0.39370078740157483" top="1.1811023622047245" bottom="0.39370078740157483" header="0" footer="0"/>
  <pageSetup paperSize="9" scale="66" firstPageNumber="96" fitToHeight="0" orientation="landscape" useFirstPageNumber="1" r:id="rId1"/>
  <headerFooter>
    <oddFooter>&amp;L&amp;"Times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(тыс. руб.)</vt:lpstr>
      <vt:lpstr>'приложение 5 (тыс. руб.)'!Заголовки_для_печати</vt:lpstr>
      <vt:lpstr>'приложение 5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Монзолевская Анна Анатольевна</cp:lastModifiedBy>
  <cp:lastPrinted>2025-11-14T08:32:28Z</cp:lastPrinted>
  <dcterms:created xsi:type="dcterms:W3CDTF">2021-11-01T11:16:46Z</dcterms:created>
  <dcterms:modified xsi:type="dcterms:W3CDTF">2025-11-14T08:32:50Z</dcterms:modified>
</cp:coreProperties>
</file>